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A5472555-3303-428B-8759-96834C67EF60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2" i="3" l="1"/>
  <c r="O62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<sst xmlns="http://schemas.openxmlformats.org/spreadsheetml/2006/main" count="37" uniqueCount="37">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</sst>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2" totalsRowCount="1" headerRowDxfId="64" dataDxfId="63" totalsRowDxfId="62">
  <autoFilter ref="A1:O621" xr:uid="{00000000-0009-0000-0100-000002000000}"/>
  <tableColumns count="15">
    <tableColumn id="1" xr3:uid="{00000000-0010-0000-0000-000001000000}" name="تاریخ" totalsRowLabel="Total" dataDxfId="61" totalsRowDxfId="14"/>
    <tableColumn id="4" xr3:uid="{00000000-0010-0000-0000-000004000000}" name="ارزش معاملات" dataDxfId="60" totalsRowDxfId="13"/>
    <tableColumn id="5" xr3:uid="{00000000-0010-0000-0000-000005000000}" name="صف خرید" dataDxfId="59" totalsRowDxfId="12"/>
    <tableColumn id="6" xr3:uid="{00000000-0010-0000-0000-000006000000}" name="صف فروش " dataDxfId="58" totalsRowDxfId="11"/>
    <tableColumn id="7" xr3:uid="{00000000-0010-0000-0000-000007000000}" name="سرانه خرید" dataDxfId="57" totalsRowDxfId="10"/>
    <tableColumn id="8" xr3:uid="{00000000-0010-0000-0000-000008000000}" name="سرانه فروش" dataDxfId="56" totalsRowDxfId="9"/>
    <tableColumn id="9" xr3:uid="{00000000-0010-0000-0000-000009000000}" name="اختلاف" dataDxfId="55" totalsRowDxfId="8"/>
    <tableColumn id="10" xr3:uid="{00000000-0010-0000-0000-00000A000000}" name="نسبت صف خرید به فروش" dataDxfId="54" totalsRowDxfId="7"/>
    <tableColumn id="11" xr3:uid="{00000000-0010-0000-0000-00000B000000}" name="ورود و خروج درآمد ثابت" dataDxfId="53" totalsRowDxfId="6"/>
    <tableColumn id="12" xr3:uid="{00000000-0010-0000-0000-00000C000000}" name="ورود و خروج سهام" totalsRowFunction="sum" dataDxfId="52" totalsRowDxfId="5"/>
    <tableColumn id="13" xr3:uid="{00000000-0010-0000-0000-00000D000000}" name="هفته اخیر" dataDxfId="51" totalsRowDxfId="4"/>
    <tableColumn id="14" xr3:uid="{00000000-0010-0000-0000-00000E000000}" name="ماه اخیر" dataDxfId="50" totalsRowDxfId="3"/>
    <tableColumn id="15" xr3:uid="{00000000-0010-0000-0000-00000F000000}" name="سه ماه اخیر" dataDxfId="49" totalsRowDxfId="2"/>
    <tableColumn id="16" xr3:uid="{00000000-0010-0000-0000-000010000000}" name="شش ماه اخیر" dataDxfId="48" totalsRowDxfId="1"/>
    <tableColumn id="17" xr3:uid="{00000000-0010-0000-0000-000011000000}" name="سال اخیر" totalsRowFunction="sum" dataDxfId="4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2"/>
  <sheetViews>
    <sheetView rightToLeft="1" tabSelected="1" zoomScale="140" zoomScaleNormal="140" workbookViewId="0">
      <pane ySplit="1" topLeftCell="A613" activePane="bottomLeft" state="frozen"/>
      <selection activeCell="B1" sqref="B1"/>
      <selection pane="bottomLeft" activeCell="K621" sqref="K62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5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5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5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5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5">
      <c r="A622" s="8" t="s">
        <v>2</v>
      </c>
      <c r="H622" s="1"/>
      <c r="J622" s="10">
        <f>SUBTOTAL(109,Table2[ورود و خروج سهام])</f>
        <v>-142921</v>
      </c>
      <c r="O622" s="4">
        <f>SUBTOTAL(109,Table2[سال اخیر])</f>
        <v>-123785</v>
      </c>
    </row>
  </sheetData>
  <phoneticPr fontId="3" type="noConversion"/>
  <conditionalFormatting sqref="C223:C618 C620:C621">
    <cfRule type="cellIs" dxfId="46" priority="18" operator="greaterThan">
      <formula>0</formula>
    </cfRule>
  </conditionalFormatting>
  <conditionalFormatting sqref="D223:D618 D620:D621">
    <cfRule type="cellIs" dxfId="45" priority="17" operator="greaterThan">
      <formula>0</formula>
    </cfRule>
  </conditionalFormatting>
  <conditionalFormatting sqref="E223:E618 E620:E621">
    <cfRule type="cellIs" dxfId="44" priority="24" operator="greaterThan">
      <formula>0</formula>
    </cfRule>
  </conditionalFormatting>
  <conditionalFormatting sqref="F223:F618 F620:F621">
    <cfRule type="cellIs" dxfId="43" priority="23" operator="greaterThan">
      <formula>0</formula>
    </cfRule>
  </conditionalFormatting>
  <conditionalFormatting sqref="G1:G250">
    <cfRule type="cellIs" dxfId="42" priority="1185" operator="lessThan">
      <formula>0</formula>
    </cfRule>
    <cfRule type="cellIs" dxfId="41" priority="1186" operator="greaterThan">
      <formula>0</formula>
    </cfRule>
  </conditionalFormatting>
  <conditionalFormatting sqref="G623:G1048576">
    <cfRule type="cellIs" dxfId="40" priority="1205" operator="lessThan">
      <formula>0</formula>
    </cfRule>
    <cfRule type="cellIs" dxfId="39" priority="1206" operator="greaterThan">
      <formula>0</formula>
    </cfRule>
  </conditionalFormatting>
  <conditionalFormatting sqref="I223">
    <cfRule type="cellIs" dxfId="38" priority="1196" operator="lessThan">
      <formula>0</formula>
    </cfRule>
  </conditionalFormatting>
  <conditionalFormatting sqref="I325:I618 I620:I621">
    <cfRule type="cellIs" dxfId="37" priority="21" operator="lessThan">
      <formula>0</formula>
    </cfRule>
    <cfRule type="cellIs" dxfId="36" priority="22" operator="greaterThan">
      <formula>0</formula>
    </cfRule>
  </conditionalFormatting>
  <conditionalFormatting sqref="I223:J324">
    <cfRule type="cellIs" dxfId="35" priority="724" operator="greaterThan">
      <formula>0</formula>
    </cfRule>
  </conditionalFormatting>
  <conditionalFormatting sqref="I224:J324">
    <cfRule type="cellIs" dxfId="34" priority="723" operator="lessThan">
      <formula>0</formula>
    </cfRule>
  </conditionalFormatting>
  <conditionalFormatting sqref="J223">
    <cfRule type="cellIs" dxfId="33" priority="1195" operator="lessThan">
      <formula>0</formula>
    </cfRule>
  </conditionalFormatting>
  <conditionalFormatting sqref="J325:J618 J620:J622">
    <cfRule type="cellIs" dxfId="32" priority="19" operator="lessThan">
      <formula>0</formula>
    </cfRule>
    <cfRule type="cellIs" dxfId="31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2023-05-07T10:33:39Z</dcterms:modified>
</cp:coreProperties>
</file>